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Telo\OneDrive\Dokumen\SKRIPSI\Hasil Uji kekerasan\"/>
    </mc:Choice>
  </mc:AlternateContent>
  <xr:revisionPtr revIDLastSave="0" documentId="8_{D0B4827B-4E6D-4907-A29B-D3222CDAB2AB}" xr6:coauthVersionLast="47" xr6:coauthVersionMax="47" xr10:uidLastSave="{00000000-0000-0000-0000-000000000000}"/>
  <bookViews>
    <workbookView xWindow="-110" yWindow="-110" windowWidth="19420" windowHeight="11500" activeTab="1" xr2:uid="{07F4BDB8-B8C8-45FB-98C2-7D8E73AE67AC}"/>
  </bookViews>
  <sheets>
    <sheet name="Lembar1" sheetId="1" r:id="rId1"/>
    <sheet name="Lembar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2" l="1"/>
  <c r="O3" i="2"/>
  <c r="O4" i="2"/>
  <c r="O5" i="2"/>
  <c r="O6" i="2"/>
  <c r="O7" i="2"/>
  <c r="O8" i="2"/>
  <c r="O9" i="2"/>
  <c r="O10" i="2"/>
  <c r="J3" i="2"/>
  <c r="J4" i="2"/>
  <c r="J5" i="2"/>
  <c r="J6" i="2"/>
  <c r="J7" i="2"/>
  <c r="J8" i="2"/>
  <c r="J9" i="2"/>
  <c r="J10" i="2"/>
  <c r="J2" i="2"/>
</calcChain>
</file>

<file path=xl/sharedStrings.xml><?xml version="1.0" encoding="utf-8"?>
<sst xmlns="http://schemas.openxmlformats.org/spreadsheetml/2006/main" count="57" uniqueCount="29">
  <si>
    <t>N</t>
  </si>
  <si>
    <t>WT</t>
  </si>
  <si>
    <t>HT</t>
  </si>
  <si>
    <t>No.SPC</t>
  </si>
  <si>
    <t>H</t>
  </si>
  <si>
    <t>KD-1</t>
  </si>
  <si>
    <t>KB-1</t>
  </si>
  <si>
    <t>KD-2</t>
  </si>
  <si>
    <t>KD-3</t>
  </si>
  <si>
    <t>KD-4</t>
  </si>
  <si>
    <t>KB-2</t>
  </si>
  <si>
    <t>KB-3</t>
  </si>
  <si>
    <t>KB-4</t>
  </si>
  <si>
    <t>HRB</t>
  </si>
  <si>
    <t>8°</t>
  </si>
  <si>
    <t>29°</t>
  </si>
  <si>
    <t>60°</t>
  </si>
  <si>
    <t>Base Metal</t>
  </si>
  <si>
    <t>AVG</t>
  </si>
  <si>
    <t>a</t>
  </si>
  <si>
    <t>b</t>
  </si>
  <si>
    <t>c</t>
  </si>
  <si>
    <t>d</t>
  </si>
  <si>
    <t>e</t>
  </si>
  <si>
    <t>f</t>
  </si>
  <si>
    <t>g</t>
  </si>
  <si>
    <t>h</t>
  </si>
  <si>
    <t>i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</si>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</sst>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8"/>
      <name val="Calibri"/>
      <family val="2"/>
      <charset val="1"/>
      <scheme val="minor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/>
    <xf numFmtId="165" fontId="2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/>
    <xf numFmtId="0" fontId="2" fillId="5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65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165" fontId="2" fillId="0" borderId="1" xfId="1" applyNumberFormat="1" applyFont="1" applyBorder="1" applyAlignment="1"/>
    <xf numFmtId="165" fontId="0" fillId="0" borderId="1" xfId="1" applyNumberFormat="1" applyFont="1" applyBorder="1" applyAlignment="1"/>
    <xf numFmtId="165" fontId="0" fillId="2" borderId="1" xfId="0" applyNumberFormat="1" applyFill="1" applyBorder="1"/>
    <xf numFmtId="165" fontId="0" fillId="6" borderId="1" xfId="0" applyNumberFormat="1" applyFill="1" applyBorder="1"/>
    <xf numFmtId="164" fontId="0" fillId="2" borderId="1" xfId="0" applyNumberFormat="1" applyFill="1" applyBorder="1"/>
    <xf numFmtId="165" fontId="0" fillId="7" borderId="1" xfId="0" applyNumberFormat="1" applyFill="1" applyBorder="1"/>
  </cellXfs>
  <cellStyles count="2">
    <cellStyle name="K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Lembar2!$F$1</c:f>
              <c:strCache>
                <c:ptCount val="1"/>
                <c:pt idx="0">
                  <c:v>KD-1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Lembar2!$F$2:$F$10</c:f>
              <c:numCache>
                <c:formatCode>_-* #,##0.0_-;\-* #,##0.0_-;_-* "-"??_-;_-@_-</c:formatCode>
                <c:ptCount val="9"/>
                <c:pt idx="0">
                  <c:v>51.4</c:v>
                </c:pt>
                <c:pt idx="1">
                  <c:v>51.4</c:v>
                </c:pt>
                <c:pt idx="2">
                  <c:v>51.7</c:v>
                </c:pt>
                <c:pt idx="3">
                  <c:v>45.4</c:v>
                </c:pt>
                <c:pt idx="4">
                  <c:v>51.9</c:v>
                </c:pt>
                <c:pt idx="5">
                  <c:v>45.5</c:v>
                </c:pt>
                <c:pt idx="6">
                  <c:v>45.1</c:v>
                </c:pt>
                <c:pt idx="7">
                  <c:v>44</c:v>
                </c:pt>
                <c:pt idx="8">
                  <c:v>48.4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E9-4775-9796-168CA44CE58D}"/>
            </c:ext>
          </c:extLst>
        </c:ser>
        <c:ser>
          <c:idx val="1"/>
          <c:order val="1"/>
          <c:tx>
            <c:strRef>
              <c:f>Lembar2!$G$1</c:f>
              <c:strCache>
                <c:ptCount val="1"/>
                <c:pt idx="0">
                  <c:v>KD-2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Lembar2!$G$2:$G$10</c:f>
              <c:numCache>
                <c:formatCode>_-* #,##0.0_-;\-* #,##0.0_-;_-* "-"??_-;_-@_-</c:formatCode>
                <c:ptCount val="9"/>
                <c:pt idx="0">
                  <c:v>52.2</c:v>
                </c:pt>
                <c:pt idx="1">
                  <c:v>56.8</c:v>
                </c:pt>
                <c:pt idx="2">
                  <c:v>56.3</c:v>
                </c:pt>
                <c:pt idx="3">
                  <c:v>52.1</c:v>
                </c:pt>
                <c:pt idx="4">
                  <c:v>56.3</c:v>
                </c:pt>
                <c:pt idx="5">
                  <c:v>51.9</c:v>
                </c:pt>
                <c:pt idx="6">
                  <c:v>55</c:v>
                </c:pt>
                <c:pt idx="7">
                  <c:v>54.3</c:v>
                </c:pt>
                <c:pt idx="8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E9-4775-9796-168CA44CE58D}"/>
            </c:ext>
          </c:extLst>
        </c:ser>
        <c:ser>
          <c:idx val="2"/>
          <c:order val="2"/>
          <c:tx>
            <c:strRef>
              <c:f>Lembar2!$H$1</c:f>
              <c:strCache>
                <c:ptCount val="1"/>
                <c:pt idx="0">
                  <c:v>KD-3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Lembar2!$H$2:$H$10</c:f>
              <c:numCache>
                <c:formatCode>_-* #,##0.0_-;\-* #,##0.0_-;_-* "-"??_-;_-@_-</c:formatCode>
                <c:ptCount val="9"/>
                <c:pt idx="0">
                  <c:v>45.5</c:v>
                </c:pt>
                <c:pt idx="1">
                  <c:v>51.7</c:v>
                </c:pt>
                <c:pt idx="2">
                  <c:v>51.9</c:v>
                </c:pt>
                <c:pt idx="3">
                  <c:v>49.6</c:v>
                </c:pt>
                <c:pt idx="4">
                  <c:v>51.7</c:v>
                </c:pt>
                <c:pt idx="5">
                  <c:v>46.5</c:v>
                </c:pt>
                <c:pt idx="6">
                  <c:v>49.2</c:v>
                </c:pt>
                <c:pt idx="7">
                  <c:v>46.7</c:v>
                </c:pt>
                <c:pt idx="8">
                  <c:v>50.1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E9-4775-9796-168CA44CE58D}"/>
            </c:ext>
          </c:extLst>
        </c:ser>
        <c:ser>
          <c:idx val="3"/>
          <c:order val="3"/>
          <c:tx>
            <c:strRef>
              <c:f>Lembar2!$I$1</c:f>
              <c:strCache>
                <c:ptCount val="1"/>
                <c:pt idx="0">
                  <c:v>KD-4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Lembar2!$I$2:$I$10</c:f>
              <c:numCache>
                <c:formatCode>_-* #,##0.0_-;\-* #,##0.0_-;_-* "-"??_-;_-@_-</c:formatCode>
                <c:ptCount val="9"/>
                <c:pt idx="0">
                  <c:v>54.3</c:v>
                </c:pt>
                <c:pt idx="1">
                  <c:v>57.3</c:v>
                </c:pt>
                <c:pt idx="2">
                  <c:v>55.8</c:v>
                </c:pt>
                <c:pt idx="3">
                  <c:v>53</c:v>
                </c:pt>
                <c:pt idx="4">
                  <c:v>60.1</c:v>
                </c:pt>
                <c:pt idx="5">
                  <c:v>54.3</c:v>
                </c:pt>
                <c:pt idx="6">
                  <c:v>53.8</c:v>
                </c:pt>
                <c:pt idx="7">
                  <c:v>55.8</c:v>
                </c:pt>
                <c:pt idx="8">
                  <c:v>55.3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E9-4775-9796-168CA44CE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431295"/>
        <c:axId val="1587435135"/>
      </c:lineChart>
      <c:catAx>
        <c:axId val="15874312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200">
                    <a:latin typeface="Times New Roman" panose="02020603050405020304" pitchFamily="18" charset="0"/>
                    <a:ea typeface="Tahoma" panose="020B0604030504040204" pitchFamily="34" charset="0"/>
                    <a:cs typeface="Times New Roman" panose="02020603050405020304" pitchFamily="18" charset="0"/>
                  </a:rPr>
                  <a:t>Spesimen 1</a:t>
                </a:r>
                <a:r>
                  <a:rPr lang="id-ID" sz="1200" baseline="0">
                    <a:latin typeface="Times New Roman" panose="02020603050405020304" pitchFamily="18" charset="0"/>
                    <a:ea typeface="Tahoma" panose="020B0604030504040204" pitchFamily="34" charset="0"/>
                    <a:cs typeface="Times New Roman" panose="02020603050405020304" pitchFamily="18" charset="0"/>
                  </a:rPr>
                  <a:t> - 9</a:t>
                </a:r>
                <a:endParaRPr lang="id-ID" sz="1200">
                  <a:latin typeface="Times New Roman" panose="02020603050405020304" pitchFamily="18" charset="0"/>
                  <a:ea typeface="Tahoma" panose="020B0604030504040204" pitchFamily="34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1680446194225723"/>
              <c:y val="0.882591863517060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87435135"/>
        <c:crosses val="autoZero"/>
        <c:auto val="1"/>
        <c:lblAlgn val="ctr"/>
        <c:lblOffset val="100"/>
        <c:noMultiLvlLbl val="0"/>
      </c:catAx>
      <c:valAx>
        <c:axId val="158743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000" i="1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Hardness Brinnel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_-* #,##0.0_-;\-* #,##0.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8743129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Lembar2!$K$1</c:f>
              <c:strCache>
                <c:ptCount val="1"/>
                <c:pt idx="0">
                  <c:v>KB-1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Lembar2!$K$2:$K$10</c:f>
              <c:numCache>
                <c:formatCode>0.0</c:formatCode>
                <c:ptCount val="9"/>
                <c:pt idx="0" formatCode="_-* #,##0.0_-;\-* #,##0.0_-;_-* &quot;-&quot;??_-;_-@_-">
                  <c:v>50.1</c:v>
                </c:pt>
                <c:pt idx="1">
                  <c:v>53.3</c:v>
                </c:pt>
                <c:pt idx="2" formatCode="_-* #,##0.0_-;\-* #,##0.0_-;_-* &quot;-&quot;??_-;_-@_-">
                  <c:v>53.8</c:v>
                </c:pt>
                <c:pt idx="3" formatCode="_-* #,##0.0_-;\-* #,##0.0_-;_-* &quot;-&quot;??_-;_-@_-">
                  <c:v>51</c:v>
                </c:pt>
                <c:pt idx="4" formatCode="_-* #,##0.0_-;\-* #,##0.0_-;_-* &quot;-&quot;??_-;_-@_-">
                  <c:v>50.7</c:v>
                </c:pt>
                <c:pt idx="5" formatCode="_-* #,##0.0_-;\-* #,##0.0_-;_-* &quot;-&quot;??_-;_-@_-">
                  <c:v>51.9</c:v>
                </c:pt>
                <c:pt idx="6" formatCode="_-* #,##0.0_-;\-* #,##0.0_-;_-* &quot;-&quot;??_-;_-@_-">
                  <c:v>51.7</c:v>
                </c:pt>
                <c:pt idx="7" formatCode="_-* #,##0.0_-;\-* #,##0.0_-;_-* &quot;-&quot;??_-;_-@_-">
                  <c:v>51.4</c:v>
                </c:pt>
                <c:pt idx="8" formatCode="_-* #,##0.0_-;\-* #,##0.0_-;_-* &quot;-&quot;??_-;_-@_-">
                  <c:v>52.3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62-40F4-AD37-9A57A3C1D6B0}"/>
            </c:ext>
          </c:extLst>
        </c:ser>
        <c:ser>
          <c:idx val="1"/>
          <c:order val="1"/>
          <c:tx>
            <c:strRef>
              <c:f>Lembar2!$L$1</c:f>
              <c:strCache>
                <c:ptCount val="1"/>
                <c:pt idx="0">
                  <c:v>KB-2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Lembar2!$L$2:$L$10</c:f>
              <c:numCache>
                <c:formatCode>_-* #,##0.0_-;\-* #,##0.0_-;_-* "-"??_-;_-@_-</c:formatCode>
                <c:ptCount val="9"/>
                <c:pt idx="0">
                  <c:v>56</c:v>
                </c:pt>
                <c:pt idx="1">
                  <c:v>56</c:v>
                </c:pt>
                <c:pt idx="2">
                  <c:v>55</c:v>
                </c:pt>
                <c:pt idx="3">
                  <c:v>55</c:v>
                </c:pt>
                <c:pt idx="4">
                  <c:v>52.8</c:v>
                </c:pt>
                <c:pt idx="5">
                  <c:v>54</c:v>
                </c:pt>
                <c:pt idx="6">
                  <c:v>54.8</c:v>
                </c:pt>
                <c:pt idx="7">
                  <c:v>56.5</c:v>
                </c:pt>
                <c:pt idx="8">
                  <c:v>56.5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62-40F4-AD37-9A57A3C1D6B0}"/>
            </c:ext>
          </c:extLst>
        </c:ser>
        <c:ser>
          <c:idx val="2"/>
          <c:order val="2"/>
          <c:tx>
            <c:strRef>
              <c:f>Lembar2!$M$1</c:f>
              <c:strCache>
                <c:ptCount val="1"/>
                <c:pt idx="0">
                  <c:v>KB-3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Lembar2!$M$2:$M$10</c:f>
              <c:numCache>
                <c:formatCode>_-* #,##0.0_-;\-* #,##0.0_-;_-* "-"??_-;_-@_-</c:formatCode>
                <c:ptCount val="9"/>
                <c:pt idx="0">
                  <c:v>48.4</c:v>
                </c:pt>
                <c:pt idx="1">
                  <c:v>53.3</c:v>
                </c:pt>
                <c:pt idx="2">
                  <c:v>53.8</c:v>
                </c:pt>
                <c:pt idx="3">
                  <c:v>51.4</c:v>
                </c:pt>
                <c:pt idx="4">
                  <c:v>51.7</c:v>
                </c:pt>
                <c:pt idx="5">
                  <c:v>51.7</c:v>
                </c:pt>
                <c:pt idx="6">
                  <c:v>52.1</c:v>
                </c:pt>
                <c:pt idx="7">
                  <c:v>51.7</c:v>
                </c:pt>
                <c:pt idx="8">
                  <c:v>52.8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62-40F4-AD37-9A57A3C1D6B0}"/>
            </c:ext>
          </c:extLst>
        </c:ser>
        <c:ser>
          <c:idx val="3"/>
          <c:order val="3"/>
          <c:tx>
            <c:strRef>
              <c:f>Lembar2!$N$1</c:f>
              <c:strCache>
                <c:ptCount val="1"/>
                <c:pt idx="0">
                  <c:v>KB-4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Lembar2!$N$2:$N$10</c:f>
              <c:numCache>
                <c:formatCode>_-* #,##0.0_-;\-* #,##0.0_-;_-* "-"??_-;_-@_-</c:formatCode>
                <c:ptCount val="9"/>
                <c:pt idx="0">
                  <c:v>53.8</c:v>
                </c:pt>
                <c:pt idx="1">
                  <c:v>56.3</c:v>
                </c:pt>
                <c:pt idx="2">
                  <c:v>54.3</c:v>
                </c:pt>
                <c:pt idx="3">
                  <c:v>54.5</c:v>
                </c:pt>
                <c:pt idx="4">
                  <c:v>55.3</c:v>
                </c:pt>
                <c:pt idx="5">
                  <c:v>53.8</c:v>
                </c:pt>
                <c:pt idx="6">
                  <c:v>55.8</c:v>
                </c:pt>
                <c:pt idx="7">
                  <c:v>56.8</c:v>
                </c:pt>
                <c:pt idx="8">
                  <c:v>56.8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62-40F4-AD37-9A57A3C1D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679455"/>
        <c:axId val="1520676575"/>
      </c:lineChart>
      <c:catAx>
        <c:axId val="1520679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Spesimen 1 - 9</a:t>
                </a:r>
              </a:p>
            </c:rich>
          </c:tx>
          <c:layout>
            <c:manualLayout>
              <c:xMode val="edge"/>
              <c:yMode val="edge"/>
              <c:x val="0.41733923884514429"/>
              <c:y val="0.888517789442986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20676575"/>
        <c:crosses val="autoZero"/>
        <c:auto val="1"/>
        <c:lblAlgn val="ctr"/>
        <c:lblOffset val="100"/>
        <c:noMultiLvlLbl val="0"/>
      </c:catAx>
      <c:valAx>
        <c:axId val="1520676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000" i="1">
                    <a:latin typeface="Times New Roman" panose="02020603050405020304" pitchFamily="18" charset="0"/>
                    <a:ea typeface="Tahoma" panose="020B0604030504040204" pitchFamily="34" charset="0"/>
                    <a:cs typeface="Times New Roman" panose="02020603050405020304" pitchFamily="18" charset="0"/>
                  </a:rPr>
                  <a:t>Hardness Brinnel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2067945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7470</xdr:colOff>
      <xdr:row>12</xdr:row>
      <xdr:rowOff>2988</xdr:rowOff>
    </xdr:from>
    <xdr:to>
      <xdr:col>8</xdr:col>
      <xdr:colOff>291352</xdr:colOff>
      <xdr:row>26</xdr:row>
      <xdr:rowOff>131482</xdr:rowOff>
    </xdr:to>
    <xdr:graphicFrame macro="">
      <xdr:nvGraphicFramePr>
        <xdr:cNvPr id="10" name="Bagan 9">
          <a:extLst>
            <a:ext uri="{FF2B5EF4-FFF2-40B4-BE49-F238E27FC236}">
              <a16:creationId xmlns:a16="http://schemas.microsoft.com/office/drawing/2014/main" id="{BD875150-AE0C-1BE9-D355-B04451DC86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605118</xdr:colOff>
      <xdr:row>12</xdr:row>
      <xdr:rowOff>17929</xdr:rowOff>
    </xdr:from>
    <xdr:to>
      <xdr:col>16</xdr:col>
      <xdr:colOff>276412</xdr:colOff>
      <xdr:row>26</xdr:row>
      <xdr:rowOff>146423</xdr:rowOff>
    </xdr:to>
    <xdr:graphicFrame macro="">
      <xdr:nvGraphicFramePr>
        <xdr:cNvPr id="11" name="Bagan 10">
          <a:extLst>
            <a:ext uri="{FF2B5EF4-FFF2-40B4-BE49-F238E27FC236}">
              <a16:creationId xmlns:a16="http://schemas.microsoft.com/office/drawing/2014/main" id="{A97CC0EE-5E45-D916-CACF-91BA4A115D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ED40-3613-401C-9654-919D7D69DD05}">
  <dimension ref="A1:M11"/>
  <sheetViews>
    <sheetView zoomScaleNormal="100" workbookViewId="0">
      <selection activeCell="E19" sqref="E19"/>
    </sheetView>
  </sheetViews>
  <sheetFormatPr defaultRowHeight="14.5" x14ac:dyDescent="0.35"/>
  <sheetData>
    <row r="1" spans="1:13" x14ac:dyDescent="0.35">
      <c r="A1" s="5" t="s">
        <v>3</v>
      </c>
      <c r="B1" s="5" t="s">
        <v>0</v>
      </c>
      <c r="C1" s="5" t="s">
        <v>1</v>
      </c>
      <c r="D1" s="5" t="s">
        <v>2</v>
      </c>
      <c r="E1" s="1" t="s">
        <v>4</v>
      </c>
      <c r="F1" s="2" t="s">
        <v>5</v>
      </c>
      <c r="G1" s="2" t="s">
        <v>7</v>
      </c>
      <c r="H1" s="2" t="s">
        <v>8</v>
      </c>
      <c r="I1" s="2" t="s">
        <v>9</v>
      </c>
      <c r="J1" s="6" t="s">
        <v>6</v>
      </c>
      <c r="K1" s="6" t="s">
        <v>10</v>
      </c>
      <c r="L1" s="6" t="s">
        <v>11</v>
      </c>
      <c r="M1" s="6" t="s">
        <v>12</v>
      </c>
    </row>
    <row r="2" spans="1:13" x14ac:dyDescent="0.35">
      <c r="A2" s="3">
        <v>1</v>
      </c>
      <c r="B2" s="3">
        <v>1000</v>
      </c>
      <c r="C2" s="3" t="s">
        <v>14</v>
      </c>
      <c r="D2" s="3">
        <v>4</v>
      </c>
      <c r="F2" s="7">
        <v>30.4</v>
      </c>
      <c r="G2" s="7">
        <v>30.8</v>
      </c>
      <c r="H2" s="7">
        <v>30.1</v>
      </c>
      <c r="I2" s="7">
        <v>29.7</v>
      </c>
      <c r="J2" s="7">
        <v>29.8</v>
      </c>
      <c r="K2" s="7">
        <v>29.9</v>
      </c>
      <c r="L2" s="7">
        <v>30.1</v>
      </c>
      <c r="M2" s="7">
        <v>31.2</v>
      </c>
    </row>
    <row r="3" spans="1:13" x14ac:dyDescent="0.35">
      <c r="A3" s="3">
        <v>2</v>
      </c>
      <c r="B3" s="3">
        <v>1000</v>
      </c>
      <c r="C3" s="3" t="s">
        <v>15</v>
      </c>
      <c r="D3" s="3">
        <v>7</v>
      </c>
      <c r="F3" s="7">
        <v>31.1</v>
      </c>
      <c r="G3" s="7">
        <v>31.5</v>
      </c>
      <c r="H3" s="8">
        <v>31.1</v>
      </c>
      <c r="I3" s="8">
        <v>30</v>
      </c>
      <c r="J3" s="10">
        <v>29.7</v>
      </c>
      <c r="K3" s="8">
        <v>26.6</v>
      </c>
      <c r="L3" s="8">
        <v>29.3</v>
      </c>
      <c r="M3" s="8">
        <v>30</v>
      </c>
    </row>
    <row r="4" spans="1:13" x14ac:dyDescent="0.35">
      <c r="A4" s="3">
        <v>3</v>
      </c>
      <c r="B4" s="3">
        <v>1000</v>
      </c>
      <c r="C4" s="3" t="s">
        <v>16</v>
      </c>
      <c r="D4" s="3">
        <v>10</v>
      </c>
      <c r="F4" s="7">
        <v>29.7</v>
      </c>
      <c r="G4" s="7">
        <v>30.5</v>
      </c>
      <c r="H4" s="7">
        <v>30.4</v>
      </c>
      <c r="I4" s="7">
        <v>28.6</v>
      </c>
      <c r="J4" s="7">
        <v>31.7</v>
      </c>
      <c r="K4" s="7">
        <v>20.8</v>
      </c>
      <c r="L4" s="7">
        <v>32.6</v>
      </c>
      <c r="M4" s="7">
        <v>32.299999999999997</v>
      </c>
    </row>
    <row r="5" spans="1:13" x14ac:dyDescent="0.35">
      <c r="A5" s="3">
        <v>4</v>
      </c>
      <c r="B5" s="3">
        <v>1100</v>
      </c>
      <c r="C5" s="3" t="s">
        <v>14</v>
      </c>
      <c r="D5" s="3">
        <v>7</v>
      </c>
      <c r="F5" s="7">
        <v>30.6</v>
      </c>
      <c r="G5" s="7">
        <v>30.8</v>
      </c>
      <c r="H5" s="7">
        <v>30</v>
      </c>
      <c r="I5" s="7">
        <v>30.4</v>
      </c>
      <c r="J5" s="7">
        <v>29.9</v>
      </c>
      <c r="K5" s="7">
        <v>28.4</v>
      </c>
      <c r="L5" s="7">
        <v>33.9</v>
      </c>
      <c r="M5" s="7">
        <v>31.6</v>
      </c>
    </row>
    <row r="6" spans="1:13" x14ac:dyDescent="0.35">
      <c r="A6" s="3">
        <v>5</v>
      </c>
      <c r="B6" s="3">
        <v>1100</v>
      </c>
      <c r="C6" s="3" t="s">
        <v>15</v>
      </c>
      <c r="D6" s="3">
        <v>10</v>
      </c>
      <c r="F6" s="7">
        <v>33.200000000000003</v>
      </c>
      <c r="G6" s="7">
        <v>32</v>
      </c>
      <c r="H6" s="7">
        <v>32.200000000000003</v>
      </c>
      <c r="I6" s="7">
        <v>30.7</v>
      </c>
      <c r="J6" s="7">
        <v>36.799999999999997</v>
      </c>
      <c r="K6" s="7">
        <v>28.3</v>
      </c>
      <c r="L6" s="7">
        <v>31.4</v>
      </c>
      <c r="M6" s="7">
        <v>32.200000000000003</v>
      </c>
    </row>
    <row r="7" spans="1:13" x14ac:dyDescent="0.35">
      <c r="A7" s="3">
        <v>6</v>
      </c>
      <c r="B7" s="3">
        <v>1100</v>
      </c>
      <c r="C7" s="3" t="s">
        <v>16</v>
      </c>
      <c r="D7" s="3">
        <v>4</v>
      </c>
      <c r="F7" s="7">
        <v>32.1</v>
      </c>
      <c r="G7" s="7">
        <v>30.6</v>
      </c>
      <c r="H7" s="7">
        <v>30.8</v>
      </c>
      <c r="I7" s="7">
        <v>29.8</v>
      </c>
      <c r="J7" s="7">
        <v>30.4</v>
      </c>
      <c r="K7" s="7">
        <v>29.8</v>
      </c>
      <c r="L7" s="7">
        <v>32</v>
      </c>
      <c r="M7" s="7">
        <v>29.8</v>
      </c>
    </row>
    <row r="8" spans="1:13" x14ac:dyDescent="0.35">
      <c r="A8" s="3">
        <v>7</v>
      </c>
      <c r="B8" s="3">
        <v>1200</v>
      </c>
      <c r="C8" s="3" t="s">
        <v>14</v>
      </c>
      <c r="D8" s="3">
        <v>10</v>
      </c>
      <c r="F8" s="7">
        <v>31</v>
      </c>
      <c r="G8" s="7">
        <v>31</v>
      </c>
      <c r="H8" s="7">
        <v>31.4</v>
      </c>
      <c r="I8" s="7">
        <v>31.9</v>
      </c>
      <c r="J8" s="7">
        <v>28.4</v>
      </c>
      <c r="K8" s="7">
        <v>28.2</v>
      </c>
      <c r="L8" s="7">
        <v>29.3</v>
      </c>
      <c r="M8" s="7">
        <v>29</v>
      </c>
    </row>
    <row r="9" spans="1:13" x14ac:dyDescent="0.35">
      <c r="A9" s="3">
        <v>8</v>
      </c>
      <c r="B9" s="3">
        <v>1200</v>
      </c>
      <c r="C9" s="3" t="s">
        <v>15</v>
      </c>
      <c r="D9" s="3">
        <v>4</v>
      </c>
      <c r="F9" s="7">
        <v>31.2</v>
      </c>
      <c r="G9" s="7">
        <v>30.2</v>
      </c>
      <c r="H9" s="7">
        <v>30.5</v>
      </c>
      <c r="I9" s="7">
        <v>31.4</v>
      </c>
      <c r="J9" s="7">
        <v>29.7</v>
      </c>
      <c r="K9" s="7">
        <v>29.7</v>
      </c>
      <c r="L9" s="7">
        <v>29.4</v>
      </c>
      <c r="M9" s="7">
        <v>30.1</v>
      </c>
    </row>
    <row r="10" spans="1:13" ht="15.5" x14ac:dyDescent="0.35">
      <c r="A10" s="3">
        <v>9</v>
      </c>
      <c r="B10" s="3">
        <v>1200</v>
      </c>
      <c r="C10" s="3" t="s">
        <v>16</v>
      </c>
      <c r="D10" s="3">
        <v>7</v>
      </c>
      <c r="F10" s="7">
        <v>31.6</v>
      </c>
      <c r="G10" s="9">
        <v>31.5</v>
      </c>
      <c r="H10" s="7">
        <v>32.200000000000003</v>
      </c>
      <c r="I10" s="7">
        <v>34.5</v>
      </c>
      <c r="J10" s="7">
        <v>29.9</v>
      </c>
      <c r="K10" s="7">
        <v>30.3</v>
      </c>
      <c r="L10" s="7">
        <v>29</v>
      </c>
      <c r="M10" s="7">
        <v>28.8</v>
      </c>
    </row>
    <row r="11" spans="1:13" ht="15.5" x14ac:dyDescent="0.35">
      <c r="E11" s="4" t="s">
        <v>13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C79C5-B735-444B-B02D-F89B950D842E}">
  <dimension ref="A1:R12"/>
  <sheetViews>
    <sheetView tabSelected="1" zoomScale="85" zoomScaleNormal="85" workbookViewId="0">
      <selection activeCell="Q7" sqref="Q7"/>
    </sheetView>
  </sheetViews>
  <sheetFormatPr defaultRowHeight="14.5" x14ac:dyDescent="0.35"/>
  <sheetData>
    <row r="1" spans="1:18" x14ac:dyDescent="0.35">
      <c r="A1" s="5" t="s">
        <v>3</v>
      </c>
      <c r="B1" s="5" t="s">
        <v>0</v>
      </c>
      <c r="C1" s="5" t="s">
        <v>1</v>
      </c>
      <c r="D1" s="5" t="s">
        <v>2</v>
      </c>
      <c r="E1" s="2" t="s">
        <v>28</v>
      </c>
      <c r="F1" s="2" t="s">
        <v>5</v>
      </c>
      <c r="G1" s="2" t="s">
        <v>7</v>
      </c>
      <c r="H1" s="2" t="s">
        <v>8</v>
      </c>
      <c r="I1" s="2" t="s">
        <v>9</v>
      </c>
      <c r="J1" s="2" t="s">
        <v>18</v>
      </c>
      <c r="K1" s="6" t="s">
        <v>6</v>
      </c>
      <c r="L1" s="6" t="s">
        <v>10</v>
      </c>
      <c r="M1" s="6" t="s">
        <v>11</v>
      </c>
      <c r="N1" s="6" t="s">
        <v>12</v>
      </c>
      <c r="O1" s="17" t="s">
        <v>18</v>
      </c>
      <c r="P1" s="11" t="s">
        <v>17</v>
      </c>
    </row>
    <row r="2" spans="1:18" x14ac:dyDescent="0.35">
      <c r="A2" s="3">
        <v>1</v>
      </c>
      <c r="B2" s="3">
        <v>1000</v>
      </c>
      <c r="C2" s="3" t="s">
        <v>14</v>
      </c>
      <c r="D2" s="3">
        <v>4</v>
      </c>
      <c r="E2" s="3"/>
      <c r="F2" s="7">
        <v>51.4</v>
      </c>
      <c r="G2" s="7">
        <v>52.2</v>
      </c>
      <c r="H2" s="7">
        <v>45.5</v>
      </c>
      <c r="I2" s="7">
        <v>54.3</v>
      </c>
      <c r="J2" s="16">
        <f t="shared" ref="J2:J10" si="0">AVERAGE(F2:I2)</f>
        <v>50.849999999999994</v>
      </c>
      <c r="K2" s="18">
        <v>50.1</v>
      </c>
      <c r="L2" s="18">
        <v>56</v>
      </c>
      <c r="M2" s="18">
        <v>48.4</v>
      </c>
      <c r="N2" s="18">
        <v>53.8</v>
      </c>
      <c r="O2" s="21">
        <f t="shared" ref="O2:O10" si="1">AVERAGE(K2:N2)</f>
        <v>52.075000000000003</v>
      </c>
      <c r="P2" s="12">
        <v>53.8</v>
      </c>
      <c r="Q2" t="s">
        <v>19</v>
      </c>
    </row>
    <row r="3" spans="1:18" x14ac:dyDescent="0.35">
      <c r="A3" s="3">
        <v>2</v>
      </c>
      <c r="B3" s="3">
        <v>1000</v>
      </c>
      <c r="C3" s="3" t="s">
        <v>15</v>
      </c>
      <c r="D3" s="3">
        <v>7</v>
      </c>
      <c r="E3" s="3"/>
      <c r="F3" s="7">
        <v>51.4</v>
      </c>
      <c r="G3" s="7">
        <v>56.8</v>
      </c>
      <c r="H3" s="8">
        <v>51.7</v>
      </c>
      <c r="I3" s="8">
        <v>57.3</v>
      </c>
      <c r="J3" s="16">
        <f t="shared" si="0"/>
        <v>54.3</v>
      </c>
      <c r="K3" s="10">
        <v>53.3</v>
      </c>
      <c r="L3" s="19">
        <v>56</v>
      </c>
      <c r="M3" s="19">
        <v>53.3</v>
      </c>
      <c r="N3" s="19">
        <v>56.3</v>
      </c>
      <c r="O3" s="22">
        <f t="shared" si="1"/>
        <v>54.724999999999994</v>
      </c>
      <c r="P3" s="12">
        <v>52.3</v>
      </c>
      <c r="Q3" t="s">
        <v>20</v>
      </c>
    </row>
    <row r="4" spans="1:18" x14ac:dyDescent="0.35">
      <c r="A4" s="3">
        <v>3</v>
      </c>
      <c r="B4" s="3">
        <v>1000</v>
      </c>
      <c r="C4" s="3" t="s">
        <v>16</v>
      </c>
      <c r="D4" s="3">
        <v>10</v>
      </c>
      <c r="E4" s="3"/>
      <c r="F4" s="7">
        <v>51.7</v>
      </c>
      <c r="G4" s="7">
        <v>56.3</v>
      </c>
      <c r="H4" s="7">
        <v>51.9</v>
      </c>
      <c r="I4" s="7">
        <v>55.8</v>
      </c>
      <c r="J4" s="16">
        <f t="shared" si="0"/>
        <v>53.924999999999997</v>
      </c>
      <c r="K4" s="18">
        <v>53.8</v>
      </c>
      <c r="L4" s="18">
        <v>55</v>
      </c>
      <c r="M4" s="18">
        <v>53.8</v>
      </c>
      <c r="N4" s="18">
        <v>54.3</v>
      </c>
      <c r="O4" s="16">
        <f t="shared" si="1"/>
        <v>54.224999999999994</v>
      </c>
      <c r="P4" s="12">
        <v>53.5</v>
      </c>
      <c r="Q4" t="s">
        <v>21</v>
      </c>
    </row>
    <row r="5" spans="1:18" x14ac:dyDescent="0.35">
      <c r="A5" s="3">
        <v>4</v>
      </c>
      <c r="B5" s="3">
        <v>1100</v>
      </c>
      <c r="C5" s="3" t="s">
        <v>14</v>
      </c>
      <c r="D5" s="3">
        <v>7</v>
      </c>
      <c r="E5" s="3"/>
      <c r="F5" s="7">
        <v>45.4</v>
      </c>
      <c r="G5" s="7">
        <v>52.1</v>
      </c>
      <c r="H5" s="7">
        <v>49.6</v>
      </c>
      <c r="I5" s="7">
        <v>53</v>
      </c>
      <c r="J5" s="16">
        <f t="shared" si="0"/>
        <v>50.024999999999999</v>
      </c>
      <c r="K5" s="18">
        <v>51</v>
      </c>
      <c r="L5" s="18">
        <v>55</v>
      </c>
      <c r="M5" s="18">
        <v>51.4</v>
      </c>
      <c r="N5" s="18">
        <v>54.5</v>
      </c>
      <c r="O5" s="16">
        <f t="shared" si="1"/>
        <v>52.975000000000001</v>
      </c>
      <c r="P5" s="12">
        <v>54.3</v>
      </c>
      <c r="Q5" t="s">
        <v>22</v>
      </c>
      <c r="R5" s="15"/>
    </row>
    <row r="6" spans="1:18" x14ac:dyDescent="0.35">
      <c r="A6" s="3">
        <v>5</v>
      </c>
      <c r="B6" s="3">
        <v>1100</v>
      </c>
      <c r="C6" s="3" t="s">
        <v>15</v>
      </c>
      <c r="D6" s="3">
        <v>10</v>
      </c>
      <c r="E6" s="3"/>
      <c r="F6" s="7">
        <v>51.9</v>
      </c>
      <c r="G6" s="7">
        <v>56.3</v>
      </c>
      <c r="H6" s="7">
        <v>51.7</v>
      </c>
      <c r="I6" s="7">
        <v>60.1</v>
      </c>
      <c r="J6" s="20">
        <f t="shared" si="0"/>
        <v>54.999999999999993</v>
      </c>
      <c r="K6" s="18">
        <v>50.7</v>
      </c>
      <c r="L6" s="18">
        <v>52.8</v>
      </c>
      <c r="M6" s="18">
        <v>51.7</v>
      </c>
      <c r="N6" s="18">
        <v>55.3</v>
      </c>
      <c r="O6" s="16">
        <f t="shared" si="1"/>
        <v>52.625</v>
      </c>
      <c r="P6" s="12">
        <v>55.3</v>
      </c>
      <c r="Q6" t="s">
        <v>23</v>
      </c>
    </row>
    <row r="7" spans="1:18" x14ac:dyDescent="0.35">
      <c r="A7" s="3">
        <v>6</v>
      </c>
      <c r="B7" s="3">
        <v>1100</v>
      </c>
      <c r="C7" s="3" t="s">
        <v>16</v>
      </c>
      <c r="D7" s="3">
        <v>4</v>
      </c>
      <c r="E7" s="3"/>
      <c r="F7" s="7">
        <v>45.5</v>
      </c>
      <c r="G7" s="7">
        <v>51.9</v>
      </c>
      <c r="H7" s="7">
        <v>46.5</v>
      </c>
      <c r="I7" s="7">
        <v>54.3</v>
      </c>
      <c r="J7" s="21">
        <f t="shared" si="0"/>
        <v>49.55</v>
      </c>
      <c r="K7" s="18">
        <v>51.9</v>
      </c>
      <c r="L7" s="18">
        <v>54</v>
      </c>
      <c r="M7" s="18">
        <v>51.7</v>
      </c>
      <c r="N7" s="18">
        <v>53.8</v>
      </c>
      <c r="O7" s="16">
        <f t="shared" si="1"/>
        <v>52.850000000000009</v>
      </c>
      <c r="P7" s="12">
        <v>55.5</v>
      </c>
      <c r="Q7" t="s">
        <v>24</v>
      </c>
    </row>
    <row r="8" spans="1:18" x14ac:dyDescent="0.35">
      <c r="A8" s="3">
        <v>7</v>
      </c>
      <c r="B8" s="3">
        <v>1200</v>
      </c>
      <c r="C8" s="3" t="s">
        <v>14</v>
      </c>
      <c r="D8" s="3">
        <v>10</v>
      </c>
      <c r="E8" s="3"/>
      <c r="F8" s="7">
        <v>45.1</v>
      </c>
      <c r="G8" s="7">
        <v>55</v>
      </c>
      <c r="H8" s="7">
        <v>49.2</v>
      </c>
      <c r="I8" s="7">
        <v>53.8</v>
      </c>
      <c r="J8" s="16">
        <f t="shared" si="0"/>
        <v>50.775000000000006</v>
      </c>
      <c r="K8" s="18">
        <v>51.7</v>
      </c>
      <c r="L8" s="18">
        <v>54.8</v>
      </c>
      <c r="M8" s="18">
        <v>52.1</v>
      </c>
      <c r="N8" s="18">
        <v>55.8</v>
      </c>
      <c r="O8" s="16">
        <f t="shared" si="1"/>
        <v>53.599999999999994</v>
      </c>
      <c r="P8" s="12">
        <v>53.5</v>
      </c>
      <c r="Q8" t="s">
        <v>25</v>
      </c>
    </row>
    <row r="9" spans="1:18" x14ac:dyDescent="0.35">
      <c r="A9" s="3">
        <v>8</v>
      </c>
      <c r="B9" s="3">
        <v>1200</v>
      </c>
      <c r="C9" s="3" t="s">
        <v>15</v>
      </c>
      <c r="D9" s="3">
        <v>4</v>
      </c>
      <c r="E9" s="3"/>
      <c r="F9" s="7">
        <v>44</v>
      </c>
      <c r="G9" s="7">
        <v>54.3</v>
      </c>
      <c r="H9" s="7">
        <v>46.7</v>
      </c>
      <c r="I9" s="7">
        <v>55.8</v>
      </c>
      <c r="J9" s="16">
        <f t="shared" si="0"/>
        <v>50.2</v>
      </c>
      <c r="K9" s="18">
        <v>51.4</v>
      </c>
      <c r="L9" s="18">
        <v>56.5</v>
      </c>
      <c r="M9" s="18">
        <v>51.7</v>
      </c>
      <c r="N9" s="18">
        <v>56.8</v>
      </c>
      <c r="O9" s="16">
        <f t="shared" si="1"/>
        <v>54.100000000000009</v>
      </c>
      <c r="P9" s="13"/>
      <c r="Q9" t="s">
        <v>26</v>
      </c>
    </row>
    <row r="10" spans="1:18" ht="15.5" x14ac:dyDescent="0.35">
      <c r="A10" s="3">
        <v>9</v>
      </c>
      <c r="B10" s="3">
        <v>1200</v>
      </c>
      <c r="C10" s="3" t="s">
        <v>16</v>
      </c>
      <c r="D10" s="3">
        <v>7</v>
      </c>
      <c r="E10" s="3"/>
      <c r="F10" s="7">
        <v>48.4</v>
      </c>
      <c r="G10" s="9">
        <v>56</v>
      </c>
      <c r="H10" s="7">
        <v>50.1</v>
      </c>
      <c r="I10" s="7">
        <v>55.3</v>
      </c>
      <c r="J10" s="16">
        <f t="shared" si="0"/>
        <v>52.45</v>
      </c>
      <c r="K10" s="18">
        <v>52.3</v>
      </c>
      <c r="L10" s="18">
        <v>56.5</v>
      </c>
      <c r="M10" s="18">
        <v>52.8</v>
      </c>
      <c r="N10" s="18">
        <v>56.8</v>
      </c>
      <c r="O10" s="23">
        <f t="shared" si="1"/>
        <v>54.599999999999994</v>
      </c>
      <c r="P10" s="13"/>
      <c r="Q10" t="s">
        <v>27</v>
      </c>
    </row>
    <row r="12" spans="1:18" x14ac:dyDescent="0.35">
      <c r="I12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Lembar1</vt:lpstr>
      <vt:lpstr>Lembar2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Setiawan</dc:creator>
  <cp:lastModifiedBy>Feri Setiawan</cp:lastModifiedBy>
  <dcterms:created xsi:type="dcterms:W3CDTF">2025-11-05T09:37:44Z</dcterms:created>
  <dcterms:modified xsi:type="dcterms:W3CDTF">2026-01-30T07:20:36Z</dcterms:modified>
</cp:coreProperties>
</file>